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6.ՀՀ բարձր տեխնոլոգիական արդյունաբերության նախարարություն\2.2.16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D8" i="1"/>
  <c r="E8" i="1"/>
  <c r="C8" i="1"/>
  <c r="C7" i="1" s="1"/>
  <c r="D14" i="1" l="1"/>
  <c r="E14" i="1"/>
  <c r="C14" i="1"/>
  <c r="D7" i="1" l="1"/>
  <c r="E7" i="1"/>
  <c r="C6" i="1" l="1"/>
  <c r="D6" i="1" l="1"/>
  <c r="E6" i="1"/>
  <c r="F7" i="1"/>
  <c r="F8" i="1"/>
  <c r="F10" i="1"/>
  <c r="F6" i="1" l="1"/>
</calcChain>
</file>

<file path=xl/sharedStrings.xml><?xml version="1.0" encoding="utf-8"?>
<sst xmlns="http://schemas.openxmlformats.org/spreadsheetml/2006/main" count="21" uniqueCount="21">
  <si>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</si>
  <si>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</si>
  <si>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</si>
  <si>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</si>
  <si>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</si>
  <si>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</si>
  <si>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</si>
  <si>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</si>
  <si>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</si>
  <si>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</si>
  <si>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</si>
  <si>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</si>
  <si>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</si>
  <si>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</si>
  <si>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</si>
  <si>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</si>
  <si>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Անվտանգության բնագավառ</t>
  </si>
  <si>
    <t>ՀՀ բարձր տեխնոլոգիական արդյունաբերության նախարարություն</t>
  </si>
  <si>
    <t>Փոստային կապի բնագավառ</t>
  </si>
  <si>
    <t>Տիեզերական գործունեության բնագավառ</t>
  </si>
  <si>
    <t xml:space="preserve">Արտաքին առևտրային նպատակով ապրանքներ արտահանելու (կամ) ներմուծելու մեկանգամյա, գլխավոր և բացառիկ լիցենզիաների կամ թույլտվության կամ հավաստագրի տրման համար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</si>
</sst>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A5" sqref="A5"/>
    </sheetView>
  </sheetViews>
  <sheetFormatPr defaultRowHeight="13.5" x14ac:dyDescent="0.25"/>
  <cols>
    <col min="1" max="1" width="54.7109375" style="6" customWidth="1"/>
    <col min="2" max="2" width="31.140625" style="6" customWidth="1"/>
    <col min="3" max="3" width="13.42578125" style="2" customWidth="1"/>
    <col min="4" max="4" width="14.7109375" style="2" customWidth="1"/>
    <col min="5" max="5" width="13" style="2" bestFit="1" customWidth="1"/>
    <col min="6" max="6" width="15.85546875" style="2" customWidth="1"/>
    <col min="7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6" ht="19.5" customHeight="1" x14ac:dyDescent="0.25">
      <c r="A1" s="25" t="s">
        <v>0</v>
      </c>
      <c r="B1" s="1"/>
      <c r="C1" s="1"/>
      <c r="D1" s="1"/>
      <c r="E1" s="1"/>
      <c r="F1" s="1"/>
    </row>
    <row r="2" spans="1:6" ht="34.5" customHeight="1" x14ac:dyDescent="0.25">
      <c r="A2" s="26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1.5" customHeight="1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51" customHeight="1" x14ac:dyDescent="0.25">
      <c r="A6" s="7" t="s">
        <v>3</v>
      </c>
      <c r="B6" s="21" t="s">
        <v>17</v>
      </c>
      <c r="C6" s="16">
        <f>C7+C14</f>
        <v>173700</v>
      </c>
      <c r="D6" s="16">
        <f>D7+D14</f>
        <v>173700</v>
      </c>
      <c r="E6" s="16">
        <f>E7+E14</f>
        <v>995919.77</v>
      </c>
      <c r="F6" s="19">
        <f>E6/D6*100</f>
        <v>573.35622913068505</v>
      </c>
    </row>
    <row r="7" spans="1:6" ht="18.75" customHeight="1" x14ac:dyDescent="0.25">
      <c r="A7" s="9" t="s">
        <v>10</v>
      </c>
      <c r="B7" s="14"/>
      <c r="C7" s="16">
        <f>C8</f>
        <v>173700</v>
      </c>
      <c r="D7" s="16">
        <f t="shared" ref="D7:E7" si="0">D8</f>
        <v>173700</v>
      </c>
      <c r="E7" s="16">
        <f t="shared" si="0"/>
        <v>198511.99</v>
      </c>
      <c r="F7" s="19">
        <f t="shared" ref="F7:F12" si="1">E7/D7*100</f>
        <v>114.28439263097295</v>
      </c>
    </row>
    <row r="8" spans="1:6" ht="48" customHeight="1" x14ac:dyDescent="0.25">
      <c r="A8" s="10" t="s">
        <v>15</v>
      </c>
      <c r="B8" s="10"/>
      <c r="C8" s="17">
        <f>C10+C13+C11+C12</f>
        <v>173700</v>
      </c>
      <c r="D8" s="17">
        <f t="shared" ref="D8:E8" si="2">D10+D13+D11+D12</f>
        <v>173700</v>
      </c>
      <c r="E8" s="17">
        <f t="shared" si="2"/>
        <v>198511.99</v>
      </c>
      <c r="F8" s="20">
        <f t="shared" si="1"/>
        <v>114.28439263097295</v>
      </c>
    </row>
    <row r="9" spans="1:6" ht="15" customHeight="1" x14ac:dyDescent="0.25">
      <c r="A9" s="10" t="s">
        <v>14</v>
      </c>
      <c r="B9" s="10"/>
      <c r="C9" s="17"/>
      <c r="D9" s="17"/>
      <c r="E9" s="17"/>
      <c r="F9" s="20"/>
    </row>
    <row r="10" spans="1:6" ht="19.5" customHeight="1" x14ac:dyDescent="0.25">
      <c r="A10" s="22" t="s">
        <v>16</v>
      </c>
      <c r="B10" s="22"/>
      <c r="C10" s="23">
        <v>12700</v>
      </c>
      <c r="D10" s="23">
        <v>12700</v>
      </c>
      <c r="E10" s="23">
        <v>20353.189999999999</v>
      </c>
      <c r="F10" s="24">
        <f t="shared" si="1"/>
        <v>160.26133858267715</v>
      </c>
    </row>
    <row r="11" spans="1:6" ht="19.5" customHeight="1" x14ac:dyDescent="0.25">
      <c r="A11" s="22" t="s">
        <v>18</v>
      </c>
      <c r="B11" s="22"/>
      <c r="C11" s="23">
        <v>141000</v>
      </c>
      <c r="D11" s="23">
        <v>141000</v>
      </c>
      <c r="E11" s="23">
        <v>156272</v>
      </c>
      <c r="F11" s="24">
        <f t="shared" si="1"/>
        <v>110.83120567375886</v>
      </c>
    </row>
    <row r="12" spans="1:6" ht="19.5" customHeight="1" x14ac:dyDescent="0.25">
      <c r="A12" s="22" t="s">
        <v>19</v>
      </c>
      <c r="B12" s="22"/>
      <c r="C12" s="23">
        <v>20000</v>
      </c>
      <c r="D12" s="23">
        <v>20000</v>
      </c>
      <c r="E12" s="23">
        <v>20262.5</v>
      </c>
      <c r="F12" s="24">
        <f t="shared" si="1"/>
        <v>101.3125</v>
      </c>
    </row>
    <row r="13" spans="1:6" ht="60.75" customHeight="1" x14ac:dyDescent="0.25">
      <c r="A13" s="22" t="s">
        <v>20</v>
      </c>
      <c r="B13" s="22"/>
      <c r="C13" s="23">
        <v>0</v>
      </c>
      <c r="D13" s="23">
        <v>0</v>
      </c>
      <c r="E13" s="23">
        <v>1624.3</v>
      </c>
      <c r="F13" s="24">
        <v>0</v>
      </c>
    </row>
    <row r="14" spans="1:6" ht="19.5" customHeight="1" x14ac:dyDescent="0.25">
      <c r="A14" s="9" t="s">
        <v>11</v>
      </c>
      <c r="B14" s="9"/>
      <c r="C14" s="8">
        <f>C15</f>
        <v>0</v>
      </c>
      <c r="D14" s="8">
        <f t="shared" ref="D14:E14" si="3">D15</f>
        <v>0</v>
      </c>
      <c r="E14" s="8">
        <f t="shared" si="3"/>
        <v>797407.78</v>
      </c>
      <c r="F14" s="19">
        <v>0</v>
      </c>
    </row>
    <row r="15" spans="1:6" ht="35.25" customHeight="1" x14ac:dyDescent="0.25">
      <c r="A15" s="11" t="s">
        <v>12</v>
      </c>
      <c r="B15" s="18"/>
      <c r="C15" s="17">
        <v>0</v>
      </c>
      <c r="D15" s="17">
        <v>0</v>
      </c>
      <c r="E15" s="17">
        <v>797407.78</v>
      </c>
      <c r="F15" s="20" t="s">
        <v>13</v>
      </c>
    </row>
  </sheetData>
  <pageMargins left="0.2" right="0.2" top="0.28999999999999998" bottom="0.41" header="0.2" footer="0.2"/>
  <pageSetup paperSize="9" firstPageNumber="228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2025-04-10T15:11:51Z</cp:lastPrinted>
  <dcterms:created xsi:type="dcterms:W3CDTF">2025-02-12T07:45:06Z</dcterms:created>
  <dcterms:modified xsi:type="dcterms:W3CDTF">2025-04-11T07:32:14Z</dcterms:modified>
</cp:coreProperties>
</file>